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AMAN KUMAR\Desktop\NIT-09 BOQ\"/>
    </mc:Choice>
  </mc:AlternateContent>
  <xr:revisionPtr revIDLastSave="0" documentId="8_{813460BA-E9E4-4E4D-B189-C9EB041C565C}" xr6:coauthVersionLast="47" xr6:coauthVersionMax="47" xr10:uidLastSave="{00000000-0000-0000-0000-000000000000}"/>
  <bookViews>
    <workbookView xWindow="-108" yWindow="-108" windowWidth="23256" windowHeight="13896" xr2:uid="{38165F3F-3302-4B23-9272-D4C78B0A9DA1}"/>
  </bookViews>
  <sheets>
    <sheet name="W37(विजय)"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G34" i="1"/>
  <c r="G33" i="1"/>
  <c r="G32" i="1"/>
  <c r="G37" i="1" s="1"/>
  <c r="G27" i="1"/>
  <c r="G26" i="1"/>
  <c r="G24" i="1"/>
  <c r="G23" i="1"/>
  <c r="G22" i="1"/>
  <c r="G21" i="1"/>
  <c r="G19" i="1"/>
  <c r="G18" i="1"/>
  <c r="G17" i="1"/>
  <c r="G16" i="1"/>
  <c r="G15" i="1"/>
  <c r="G14" i="1"/>
  <c r="G13" i="1"/>
  <c r="G12" i="1"/>
  <c r="G11" i="1"/>
  <c r="G10" i="1"/>
  <c r="G28" i="1" s="1"/>
  <c r="G29" i="1" l="1"/>
  <c r="G30" i="1" s="1"/>
  <c r="G38" i="1"/>
  <c r="G39" i="1" s="1"/>
  <c r="G40" i="1" l="1"/>
  <c r="G3" i="1" s="1"/>
</calcChain>
</file>

<file path=xl/sharedStrings.xml><?xml version="1.0" encoding="utf-8"?>
<sst xmlns="http://schemas.openxmlformats.org/spreadsheetml/2006/main" count="80" uniqueCount="62">
  <si>
    <t>Bill of Quantity</t>
  </si>
  <si>
    <t>Name of Scheme:- नगर निगम मोतिहारी के वार्ड स.37  में विजय ठाकुर के घर से अरुण गिरी के घर होते हुए कुणाल किशोर के घर से मनीष सिंह के घर तक , राजीव ठाकुर के घर से अनमोल गुप्ता के घर तक,मुकुंद तिवारी के घर से प्रेमप्रकाश सिंह के घर घर होते हुए विनोद सिंह के जमीन तक आरसीसी नाला एवं पीसीसी सड़क निर्माण कार्य|</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</si>
  <si>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</si>
  <si>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</si>
  <si>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</si>
  <si>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</si>
  <si>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</si>
  <si>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</si>
  <si>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</si>
  <si>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</si>
  <si>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</si>
  <si>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</si>
  <si>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</si>
  <si>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</si>
  <si>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</si>
  <si>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</si>
  <si>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</si>
  <si>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</si>
  <si>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</si>
  <si>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</si>
  <si>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</si>
  <si>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</si>
  <si>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</si>
  <si>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</si>
  <si>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</si>
  <si>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</si>
  <si>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6.1.12/1</t>
  </si>
  <si>
    <t>Brick work with bricks of class designation 100A in foundations and plinth in : Cement mortar 1 .:4 (1 cement: 4 coarse sand )</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</si>
  <si>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</si>
  <si>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</si>
  <si>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</si>
  <si>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</si>
  <si>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</si>
  <si>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</si>
  <si>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</si>
  <si>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</si>
  <si>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</si>
  <si>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 including cutting,hoisting,fixing in position and applying a priming coat of approved ateef primer all complete. MS Angale 125mmx75mmx6 mm</t>
  </si>
  <si>
    <t>kg</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</si>
  <si>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</si>
  <si>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</si>
  <si>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</si>
  <si>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</si>
  <si>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</si>
  <si>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</si>
  <si>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</si>
  <si>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</si>
  <si>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</si>
  <si>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</si>
  <si>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Sub Total:</t>
  </si>
  <si>
    <t>add extra gst 5.36%</t>
  </si>
  <si>
    <t>Total:</t>
  </si>
  <si>
    <t>Add S. Fee cost of material:</t>
  </si>
  <si>
    <t>Bricks</t>
  </si>
  <si>
    <t>Local Sand</t>
  </si>
  <si>
    <t>Coorse Sand</t>
  </si>
  <si>
    <t>Stone Chips</t>
  </si>
  <si>
    <t>E/Work</t>
  </si>
  <si>
    <t>Total</t>
  </si>
  <si>
    <t>add 18 % gst</t>
  </si>
  <si>
    <t>total (B)</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</si>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</sst>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font>
      <sz val="11"/>
      <color theme="1"/>
      <name val="Calibri"/>
      <family val="2"/>
      <scheme val="minor"/>
    </font>
    <font>
      <b/>
      <u/>
      <sz val="18"/>
      <name val="Arial"/>
      <family val="2"/>
    </font>
    <font>
      <sz val="10"/>
      <name val="Kruti Dev 010"/>
    </font>
    <font>
      <b/>
      <sz val="14"/>
      <name val="Arial"/>
      <family val="2"/>
    </font>
    <font>
      <sz val="14"/>
      <name val="Arial"/>
      <family val="2"/>
    </font>
    <font>
      <sz val="10"/>
      <name val="Arial"/>
      <family val="2"/>
    </font>
    <font>
      <b/>
      <sz val="10"/>
      <name val="Arial"/>
      <family val="2"/>
    </font>
    <font>
      <sz val="10"/>
      <color indexed="8"/>
      <name val="Arial"/>
      <family val="2"/>
    </font>
    <font>
      <sz val="12"/>
      <color theme="1"/>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7">
    <xf numFmtId="0" fontId="0" fillId="0" borderId="0" xfId="0"/>
    <xf numFmtId="0" fontId="1" fillId="0" borderId="0" xfId="0" applyFont="1" applyAlignment="1">
      <alignment horizontal="center"/>
    </xf>
    <xf numFmtId="0" fontId="2" fillId="0" borderId="0" xfId="0" applyFont="1"/>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0" xfId="0" applyFont="1"/>
    <xf numFmtId="0" fontId="5" fillId="0" borderId="0" xfId="0" applyFont="1" applyAlignment="1">
      <alignment horizontal="left" vertical="center" wrapText="1"/>
    </xf>
    <xf numFmtId="0" fontId="6" fillId="0" borderId="0" xfId="0" applyFont="1"/>
    <xf numFmtId="0" fontId="5"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5" fillId="0" borderId="2" xfId="0" applyNumberFormat="1" applyFont="1" applyBorder="1" applyAlignment="1">
      <alignment horizontal="center" vertical="center" wrapText="1"/>
    </xf>
    <xf numFmtId="2" fontId="5" fillId="0" borderId="2" xfId="0" applyNumberFormat="1" applyFont="1" applyBorder="1" applyAlignment="1">
      <alignment horizontal="right" vertical="center" wrapText="1"/>
    </xf>
    <xf numFmtId="0" fontId="5" fillId="0" borderId="2" xfId="0" applyFont="1" applyBorder="1" applyAlignment="1">
      <alignment horizontal="justify" vertical="center" wrapText="1"/>
    </xf>
    <xf numFmtId="164" fontId="5" fillId="0" borderId="2" xfId="0" applyNumberFormat="1" applyFont="1" applyBorder="1" applyAlignment="1">
      <alignment horizontal="right" vertical="center" wrapText="1"/>
    </xf>
    <xf numFmtId="0" fontId="6" fillId="0" borderId="2" xfId="0" applyFont="1" applyBorder="1" applyAlignment="1">
      <alignment horizontal="justify" vertical="center" wrapText="1"/>
    </xf>
    <xf numFmtId="1" fontId="5" fillId="0" borderId="2" xfId="0" applyNumberFormat="1" applyFont="1" applyBorder="1" applyAlignment="1">
      <alignment horizontal="right" vertical="center" wrapText="1"/>
    </xf>
    <xf numFmtId="1" fontId="8" fillId="2" borderId="2" xfId="0" applyNumberFormat="1" applyFont="1" applyFill="1" applyBorder="1" applyAlignment="1">
      <alignment horizontal="center" vertical="center" wrapText="1"/>
    </xf>
    <xf numFmtId="2" fontId="8" fillId="2" borderId="2" xfId="0" applyNumberFormat="1" applyFont="1" applyFill="1" applyBorder="1" applyAlignment="1">
      <alignment horizontal="center" vertical="center" wrapText="1"/>
    </xf>
    <xf numFmtId="1" fontId="8" fillId="2" borderId="2"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0" fontId="2" fillId="0" borderId="2" xfId="0" applyFont="1" applyBorder="1"/>
    <xf numFmtId="0" fontId="5"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5" fillId="0" borderId="2" xfId="0" applyFont="1" applyBorder="1" applyAlignment="1">
      <alignment horizontal="right" vertical="center" wrapText="1"/>
    </xf>
    <xf numFmtId="0" fontId="5" fillId="0" borderId="2" xfId="0" applyFont="1" applyBorder="1" applyAlignment="1">
      <alignment horizontal="justify" wrapText="1"/>
    </xf>
    <xf numFmtId="2" fontId="9" fillId="0" borderId="2" xfId="0" applyNumberFormat="1" applyFont="1" applyBorder="1" applyAlignment="1">
      <alignment horizontal="center" vertical="center" wrapText="1"/>
    </xf>
    <xf numFmtId="0" fontId="5" fillId="0" borderId="0" xfId="0" applyFont="1" applyAlignment="1">
      <alignment horizontal="right" vertical="center" wrapText="1"/>
    </xf>
    <xf numFmtId="2" fontId="5" fillId="0" borderId="0" xfId="0" applyNumberFormat="1" applyFont="1" applyAlignment="1">
      <alignment horizontal="center" vertical="center" wrapText="1"/>
    </xf>
    <xf numFmtId="2" fontId="9"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E5363-25E6-4601-BE59-50960FC5965D}">
  <sheetPr>
    <tabColor rgb="FF00B050"/>
  </sheetPr>
  <dimension ref="A1:G41"/>
  <sheetViews>
    <sheetView tabSelected="1" topLeftCell="A17" workbookViewId="0">
      <selection activeCell="A37" sqref="A37"/>
    </sheetView>
  </sheetViews>
  <sheetFormatPr defaultColWidth="9.21875" defaultRowHeight="13.2"/>
  <cols>
    <col min="1" max="1" width="4.5546875" style="2" customWidth="1"/>
    <col min="2" max="2" width="9.44140625" style="2" customWidth="1"/>
    <col min="3" max="3" width="46.21875" style="2" customWidth="1"/>
    <col min="4" max="4" width="5.44140625" style="2" customWidth="1"/>
    <col min="5" max="5" width="9.44140625" style="2" customWidth="1"/>
    <col min="6" max="6" width="8.44140625" style="2" customWidth="1"/>
    <col min="7" max="7" width="12" style="2" customWidth="1"/>
    <col min="8" max="16384" width="9.21875" style="2"/>
  </cols>
  <sheetData>
    <row r="1" spans="1:7" ht="22.8">
      <c r="A1" s="1" t="s">
        <v>0</v>
      </c>
      <c r="B1" s="1"/>
      <c r="C1" s="1"/>
      <c r="D1" s="1"/>
      <c r="E1" s="1"/>
      <c r="F1" s="1"/>
      <c r="G1" s="1"/>
    </row>
    <row r="2" spans="1:7" ht="86.4" customHeight="1" thickBot="1">
      <c r="A2" s="3" t="s">
        <v>1</v>
      </c>
      <c r="B2" s="3"/>
      <c r="C2" s="4"/>
      <c r="D2" s="4"/>
      <c r="E2" s="4"/>
      <c r="F2" s="4"/>
      <c r="G2" s="4"/>
    </row>
    <row r="3" spans="1:7">
      <c r="A3" s="5"/>
      <c r="B3" s="5"/>
      <c r="C3" s="6" t="s">
        <v>2</v>
      </c>
      <c r="D3" s="5"/>
      <c r="E3" s="7" t="s">
        <v>3</v>
      </c>
      <c r="F3" s="8"/>
      <c r="G3" s="9">
        <f>G40</f>
        <v>5217007.6822989201</v>
      </c>
    </row>
    <row r="4" spans="1:7" ht="14.4">
      <c r="A4"/>
      <c r="B4"/>
      <c r="C4" s="10" t="s">
        <v>4</v>
      </c>
      <c r="D4"/>
      <c r="E4" s="7" t="s">
        <v>3</v>
      </c>
      <c r="F4" s="11"/>
      <c r="G4" s="12"/>
    </row>
    <row r="5" spans="1:7" ht="14.4">
      <c r="A5"/>
      <c r="B5"/>
      <c r="C5" s="10" t="s">
        <v>5</v>
      </c>
      <c r="D5"/>
      <c r="E5" s="7" t="s">
        <v>3</v>
      </c>
      <c r="F5" s="11"/>
      <c r="G5" s="12"/>
    </row>
    <row r="6" spans="1:7" ht="14.4">
      <c r="A6"/>
      <c r="B6"/>
      <c r="C6" s="10" t="s">
        <v>6</v>
      </c>
      <c r="D6"/>
      <c r="E6"/>
      <c r="F6"/>
      <c r="G6" s="13"/>
    </row>
    <row r="7" spans="1:7" ht="14.4">
      <c r="A7"/>
      <c r="B7"/>
      <c r="C7" s="10" t="s">
        <v>7</v>
      </c>
      <c r="D7"/>
      <c r="E7"/>
      <c r="F7"/>
      <c r="G7" s="14"/>
    </row>
    <row r="8" spans="1:7" ht="14.4">
      <c r="A8"/>
      <c r="B8"/>
      <c r="C8" s="10" t="s">
        <v>8</v>
      </c>
      <c r="D8"/>
      <c r="E8"/>
      <c r="F8"/>
      <c r="G8" s="15"/>
    </row>
    <row r="9" spans="1:7" ht="26.4">
      <c r="A9" s="16" t="s">
        <v>9</v>
      </c>
      <c r="B9" s="16" t="s">
        <v>10</v>
      </c>
      <c r="C9" s="16" t="s">
        <v>11</v>
      </c>
      <c r="D9" s="16" t="s">
        <v>12</v>
      </c>
      <c r="E9" s="16" t="s">
        <v>13</v>
      </c>
      <c r="F9" s="16" t="s">
        <v>14</v>
      </c>
      <c r="G9" s="16" t="s">
        <v>15</v>
      </c>
    </row>
    <row r="10" spans="1:7" ht="69.45" customHeight="1">
      <c r="A10" s="17">
        <v>1</v>
      </c>
      <c r="B10" s="18" t="s">
        <v>16</v>
      </c>
      <c r="C10" s="19" t="s">
        <v>17</v>
      </c>
      <c r="D10" s="17" t="s">
        <v>18</v>
      </c>
      <c r="E10" s="20">
        <v>676.21</v>
      </c>
      <c r="F10" s="20">
        <v>411.7</v>
      </c>
      <c r="G10" s="21">
        <f>E10*F10</f>
        <v>278395.65700000001</v>
      </c>
    </row>
    <row r="11" spans="1:7" ht="69.45" customHeight="1">
      <c r="A11" s="17">
        <v>2</v>
      </c>
      <c r="B11" s="18" t="s">
        <v>19</v>
      </c>
      <c r="C11" s="19" t="s">
        <v>20</v>
      </c>
      <c r="D11" s="18" t="s">
        <v>18</v>
      </c>
      <c r="E11" s="20">
        <v>84.53</v>
      </c>
      <c r="F11" s="20">
        <v>360.7</v>
      </c>
      <c r="G11" s="21">
        <f>E11*F11</f>
        <v>30489.970999999998</v>
      </c>
    </row>
    <row r="12" spans="1:7" ht="39.6">
      <c r="A12" s="17">
        <v>3</v>
      </c>
      <c r="B12" s="17" t="s">
        <v>21</v>
      </c>
      <c r="C12" s="22" t="s">
        <v>22</v>
      </c>
      <c r="D12" s="17" t="s">
        <v>18</v>
      </c>
      <c r="E12" s="20">
        <v>94.94</v>
      </c>
      <c r="F12" s="20">
        <v>287.3</v>
      </c>
      <c r="G12" s="21">
        <f t="shared" ref="G12:G19" si="0">E12*F12</f>
        <v>27276.261999999999</v>
      </c>
    </row>
    <row r="13" spans="1:7" ht="52.8">
      <c r="A13" s="17">
        <v>4</v>
      </c>
      <c r="B13" s="17" t="s">
        <v>23</v>
      </c>
      <c r="C13" s="22" t="s">
        <v>24</v>
      </c>
      <c r="D13" s="17" t="s">
        <v>25</v>
      </c>
      <c r="E13" s="20">
        <v>944.24</v>
      </c>
      <c r="F13" s="20">
        <v>283.3</v>
      </c>
      <c r="G13" s="21">
        <f t="shared" si="0"/>
        <v>267503.19200000004</v>
      </c>
    </row>
    <row r="14" spans="1:7" ht="43.2">
      <c r="A14" s="17">
        <v>5</v>
      </c>
      <c r="B14" s="18" t="s">
        <v>26</v>
      </c>
      <c r="C14" s="19" t="s">
        <v>27</v>
      </c>
      <c r="D14" s="18" t="s">
        <v>18</v>
      </c>
      <c r="E14" s="20">
        <v>28.33</v>
      </c>
      <c r="F14" s="20">
        <v>5017.8999999999996</v>
      </c>
      <c r="G14" s="21">
        <f t="shared" si="0"/>
        <v>142157.10699999999</v>
      </c>
    </row>
    <row r="15" spans="1:7" ht="43.2">
      <c r="A15" s="17">
        <v>7</v>
      </c>
      <c r="B15" s="18" t="s">
        <v>28</v>
      </c>
      <c r="C15" s="22" t="s">
        <v>29</v>
      </c>
      <c r="D15" s="17" t="s">
        <v>18</v>
      </c>
      <c r="E15" s="20">
        <v>1294.6099999999999</v>
      </c>
      <c r="F15" s="20">
        <v>375.1</v>
      </c>
      <c r="G15" s="21">
        <f t="shared" si="0"/>
        <v>485608.21100000001</v>
      </c>
    </row>
    <row r="16" spans="1:7" ht="72">
      <c r="A16" s="17">
        <v>8</v>
      </c>
      <c r="B16" s="18" t="s">
        <v>30</v>
      </c>
      <c r="C16" s="19" t="s">
        <v>31</v>
      </c>
      <c r="D16" s="18" t="s">
        <v>18</v>
      </c>
      <c r="E16" s="20">
        <v>101.59</v>
      </c>
      <c r="F16" s="20">
        <v>4649</v>
      </c>
      <c r="G16" s="21">
        <f t="shared" si="0"/>
        <v>472291.91000000003</v>
      </c>
    </row>
    <row r="17" spans="1:7" ht="39.6">
      <c r="A17" s="17">
        <v>9</v>
      </c>
      <c r="B17" s="18" t="s">
        <v>32</v>
      </c>
      <c r="C17" s="22" t="s">
        <v>33</v>
      </c>
      <c r="D17" s="17" t="s">
        <v>18</v>
      </c>
      <c r="E17" s="20">
        <v>165.52</v>
      </c>
      <c r="F17" s="20">
        <v>4688.3</v>
      </c>
      <c r="G17" s="23">
        <f t="shared" si="0"/>
        <v>776007.41600000008</v>
      </c>
    </row>
    <row r="18" spans="1:7" ht="39.6">
      <c r="A18" s="17">
        <v>10</v>
      </c>
      <c r="B18" s="18" t="s">
        <v>34</v>
      </c>
      <c r="C18" s="22" t="s">
        <v>35</v>
      </c>
      <c r="D18" s="17" t="s">
        <v>25</v>
      </c>
      <c r="E18" s="20">
        <v>14612.93</v>
      </c>
      <c r="F18" s="20">
        <v>92.6</v>
      </c>
      <c r="G18" s="21">
        <f t="shared" si="0"/>
        <v>1353157.318</v>
      </c>
    </row>
    <row r="19" spans="1:7" ht="72">
      <c r="A19" s="17">
        <v>11</v>
      </c>
      <c r="B19" s="18" t="s">
        <v>36</v>
      </c>
      <c r="C19" s="19" t="s">
        <v>37</v>
      </c>
      <c r="D19" s="18" t="s">
        <v>38</v>
      </c>
      <c r="E19" s="20">
        <v>448.96</v>
      </c>
      <c r="F19" s="20">
        <v>95.4</v>
      </c>
      <c r="G19" s="21">
        <f t="shared" si="0"/>
        <v>42830.784</v>
      </c>
    </row>
    <row r="20" spans="1:7">
      <c r="A20" s="17"/>
      <c r="B20" s="17"/>
      <c r="C20" s="24" t="s">
        <v>39</v>
      </c>
      <c r="D20" s="17"/>
      <c r="E20" s="20"/>
      <c r="F20" s="20"/>
      <c r="G20" s="25"/>
    </row>
    <row r="21" spans="1:7" ht="15.6">
      <c r="A21" s="17">
        <v>12</v>
      </c>
      <c r="B21" s="17"/>
      <c r="C21" s="22" t="s">
        <v>40</v>
      </c>
      <c r="D21" s="17" t="s">
        <v>41</v>
      </c>
      <c r="E21" s="26">
        <v>30459</v>
      </c>
      <c r="F21" s="20">
        <v>919.21</v>
      </c>
      <c r="G21" s="21">
        <f>E21*F21/1000</f>
        <v>27998.217390000002</v>
      </c>
    </row>
    <row r="22" spans="1:7" ht="15.6">
      <c r="A22" s="17">
        <v>13</v>
      </c>
      <c r="B22" s="17"/>
      <c r="C22" s="22" t="s">
        <v>42</v>
      </c>
      <c r="D22" s="17" t="s">
        <v>18</v>
      </c>
      <c r="E22" s="27">
        <v>109.36</v>
      </c>
      <c r="F22" s="20">
        <v>310.47000000000003</v>
      </c>
      <c r="G22" s="21">
        <f>E22*F22</f>
        <v>33952.999200000006</v>
      </c>
    </row>
    <row r="23" spans="1:7" ht="15.6">
      <c r="A23" s="17">
        <v>14</v>
      </c>
      <c r="B23" s="17"/>
      <c r="C23" s="22" t="s">
        <v>43</v>
      </c>
      <c r="D23" s="17" t="s">
        <v>18</v>
      </c>
      <c r="E23" s="27">
        <v>116.89</v>
      </c>
      <c r="F23" s="20">
        <v>2941.19</v>
      </c>
      <c r="G23" s="21">
        <f>E23*F23</f>
        <v>343795.69910000003</v>
      </c>
    </row>
    <row r="24" spans="1:7" ht="15.6">
      <c r="A24" s="17">
        <v>15</v>
      </c>
      <c r="B24" s="17"/>
      <c r="C24" s="22" t="s">
        <v>44</v>
      </c>
      <c r="D24" s="17" t="s">
        <v>18</v>
      </c>
      <c r="E24" s="27">
        <v>233.78</v>
      </c>
      <c r="F24" s="20">
        <v>2547.88</v>
      </c>
      <c r="G24" s="21">
        <f>E24*F24</f>
        <v>595643.38640000008</v>
      </c>
    </row>
    <row r="25" spans="1:7">
      <c r="A25" s="17"/>
      <c r="B25" s="17"/>
      <c r="C25" s="24" t="s">
        <v>45</v>
      </c>
      <c r="D25" s="17"/>
      <c r="E25" s="20"/>
      <c r="F25" s="20"/>
      <c r="G25" s="25"/>
    </row>
    <row r="26" spans="1:7" ht="15.6">
      <c r="A26" s="17">
        <v>16</v>
      </c>
      <c r="B26" s="17"/>
      <c r="C26" s="22" t="s">
        <v>46</v>
      </c>
      <c r="D26" s="17" t="s">
        <v>41</v>
      </c>
      <c r="E26" s="28">
        <v>30459</v>
      </c>
      <c r="F26" s="20">
        <v>359.04</v>
      </c>
      <c r="G26" s="21">
        <f>E26*F26/1000</f>
        <v>10935.999360000002</v>
      </c>
    </row>
    <row r="27" spans="1:7" ht="15.6">
      <c r="A27" s="17">
        <v>17</v>
      </c>
      <c r="B27" s="17"/>
      <c r="C27" s="22" t="s">
        <v>47</v>
      </c>
      <c r="D27" s="17" t="s">
        <v>48</v>
      </c>
      <c r="E27" s="29">
        <v>103.4</v>
      </c>
      <c r="F27" s="20">
        <v>231.56</v>
      </c>
      <c r="G27" s="21">
        <f>E27*F27</f>
        <v>23943.304</v>
      </c>
    </row>
    <row r="28" spans="1:7">
      <c r="A28" s="30"/>
      <c r="B28" s="31"/>
      <c r="C28" s="32" t="s">
        <v>49</v>
      </c>
      <c r="D28" s="17"/>
      <c r="E28" s="20"/>
      <c r="F28" s="20"/>
      <c r="G28" s="33">
        <f>SUM(G10:G27)</f>
        <v>4911987.4334499994</v>
      </c>
    </row>
    <row r="29" spans="1:7">
      <c r="A29" s="17"/>
      <c r="B29" s="17"/>
      <c r="C29" s="34" t="s">
        <v>50</v>
      </c>
      <c r="D29" s="17"/>
      <c r="E29" s="20"/>
      <c r="F29" s="20"/>
      <c r="G29" s="33">
        <f>G28*5.36%</f>
        <v>263282.52643291996</v>
      </c>
    </row>
    <row r="30" spans="1:7">
      <c r="A30" s="17"/>
      <c r="B30" s="17"/>
      <c r="C30" s="32" t="s">
        <v>51</v>
      </c>
      <c r="D30" s="17"/>
      <c r="E30" s="20"/>
      <c r="F30" s="20"/>
      <c r="G30" s="33">
        <f>G28+G29</f>
        <v>5175269.9598829197</v>
      </c>
    </row>
    <row r="31" spans="1:7">
      <c r="A31" s="17"/>
      <c r="B31" s="17"/>
      <c r="C31" s="35" t="s">
        <v>52</v>
      </c>
      <c r="D31" s="17"/>
      <c r="E31" s="20"/>
      <c r="F31" s="20"/>
      <c r="G31" s="25"/>
    </row>
    <row r="32" spans="1:7" ht="15.6">
      <c r="A32" s="17">
        <v>18</v>
      </c>
      <c r="B32" s="36"/>
      <c r="C32" s="37" t="s">
        <v>53</v>
      </c>
      <c r="D32" s="17" t="s">
        <v>41</v>
      </c>
      <c r="E32" s="26">
        <v>30459</v>
      </c>
      <c r="F32" s="20">
        <v>512.79999999999995</v>
      </c>
      <c r="G32" s="21">
        <f>(E32*F32/1000)</f>
        <v>15619.375199999999</v>
      </c>
    </row>
    <row r="33" spans="1:7" ht="15.6">
      <c r="A33" s="17">
        <v>19</v>
      </c>
      <c r="B33" s="36"/>
      <c r="C33" s="37" t="s">
        <v>54</v>
      </c>
      <c r="D33" s="17" t="s">
        <v>18</v>
      </c>
      <c r="E33" s="27">
        <v>109.36</v>
      </c>
      <c r="F33" s="20">
        <v>14.2</v>
      </c>
      <c r="G33" s="21">
        <f>E33*F33</f>
        <v>1552.9119999999998</v>
      </c>
    </row>
    <row r="34" spans="1:7" ht="15.6">
      <c r="A34" s="17">
        <v>20</v>
      </c>
      <c r="B34" s="36"/>
      <c r="C34" s="37" t="s">
        <v>55</v>
      </c>
      <c r="D34" s="17" t="s">
        <v>18</v>
      </c>
      <c r="E34" s="27">
        <v>116.89</v>
      </c>
      <c r="F34" s="20">
        <v>17.600000000000001</v>
      </c>
      <c r="G34" s="21">
        <f>E34*F34</f>
        <v>2057.2640000000001</v>
      </c>
    </row>
    <row r="35" spans="1:7" ht="15.6">
      <c r="A35" s="17">
        <v>21</v>
      </c>
      <c r="B35" s="36"/>
      <c r="C35" s="37" t="s">
        <v>56</v>
      </c>
      <c r="D35" s="17" t="s">
        <v>18</v>
      </c>
      <c r="E35" s="27">
        <v>233.78</v>
      </c>
      <c r="F35" s="20">
        <v>59.5</v>
      </c>
      <c r="G35" s="21">
        <f>E35*F35</f>
        <v>13909.91</v>
      </c>
    </row>
    <row r="36" spans="1:7" ht="13.8">
      <c r="A36" s="17">
        <v>22</v>
      </c>
      <c r="B36" s="36"/>
      <c r="C36" s="37" t="s">
        <v>57</v>
      </c>
      <c r="D36" s="20" t="s">
        <v>18</v>
      </c>
      <c r="E36" s="38">
        <v>676.21</v>
      </c>
      <c r="F36" s="20">
        <v>3.3</v>
      </c>
      <c r="G36" s="21">
        <v>2231.4899999999998</v>
      </c>
    </row>
    <row r="37" spans="1:7" ht="14.4">
      <c r="A37" s="17"/>
      <c r="B37" s="39"/>
      <c r="C37" s="34" t="s">
        <v>58</v>
      </c>
      <c r="D37" s="40"/>
      <c r="E37" s="41"/>
      <c r="F37" s="42"/>
      <c r="G37" s="21">
        <f>SUM(G32:G36)</f>
        <v>35370.951199999996</v>
      </c>
    </row>
    <row r="38" spans="1:7" ht="14.4">
      <c r="A38" s="17"/>
      <c r="B38" s="39"/>
      <c r="C38" s="34" t="s">
        <v>59</v>
      </c>
      <c r="D38" s="40"/>
      <c r="E38" s="41"/>
      <c r="F38" s="42"/>
      <c r="G38" s="21">
        <f>G37*18%</f>
        <v>6366.7712159999992</v>
      </c>
    </row>
    <row r="39" spans="1:7" ht="14.4">
      <c r="A39" s="17"/>
      <c r="B39" s="39"/>
      <c r="C39" s="34" t="s">
        <v>60</v>
      </c>
      <c r="D39" s="40"/>
      <c r="E39" s="41"/>
      <c r="F39" s="42"/>
      <c r="G39" s="21">
        <f>G37+G38</f>
        <v>41737.722415999997</v>
      </c>
    </row>
    <row r="40" spans="1:7">
      <c r="E40" s="43" t="s">
        <v>61</v>
      </c>
      <c r="F40" s="44"/>
      <c r="G40" s="9">
        <f>G30+G39</f>
        <v>5217007.6822989201</v>
      </c>
    </row>
    <row r="41" spans="1:7">
      <c r="E41" s="45"/>
      <c r="F41" s="45"/>
      <c r="G41" s="46"/>
    </row>
  </sheetData>
  <mergeCells count="3">
    <mergeCell ref="A1:G1"/>
    <mergeCell ref="A2:G2"/>
    <mergeCell ref="E40:F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W37(विजय)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2026-06-04T03:10:21Z</dcterms:created>
  <dcterms:modified xsi:type="dcterms:W3CDTF">2026-06-04T03:10:53Z</dcterms:modified>
</cp:coreProperties>
</file>